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G65" i="1"/>
  <c r="G66" s="1"/>
</calcChain>
</file>

<file path=xl/sharedStrings.xml><?xml version="1.0" encoding="utf-8"?>
<sst xmlns="http://schemas.openxmlformats.org/spreadsheetml/2006/main" count="98" uniqueCount="82">
  <si>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</si>
  <si>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</si>
  <si>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</si>
  <si>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</si>
  <si>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</si>
  <si>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</si>
  <si>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</si>
  <si>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</si>
  <si>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</si>
  <si>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</si>
  <si>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</si>
  <si>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</si>
  <si>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</si>
  <si>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</si>
  <si>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</si>
  <si>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</si>
  <si>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</si>
  <si>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</si>
  <si>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</si>
  <si>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</si>
  <si>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Монтажные работы</t>
  </si>
  <si>
    <r>
      <t>БЦ1-050408-3001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</si>
  <si>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 325 мм
(шт)</t>
  </si>
  <si>
    <r>
      <t>БЦ1-050408-5001</t>
    </r>
    <r>
      <rPr>
        <i/>
        <sz val="9"/>
        <rFont val="Times New Roman"/>
        <family val="1"/>
        <charset val="204"/>
      </rPr>
      <t xml:space="preserve">
Доп.5</t>
    </r>
  </si>
  <si>
    <t>Изготовление подвески пружинной, масса: свыше 10 до 25 кг
(шт)</t>
  </si>
  <si>
    <r>
      <t>БЦ1-050401-1001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</si>
  <si>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    325 мм
(шт)</t>
  </si>
  <si>
    <r>
      <t>БЦ1-050401-3801</t>
    </r>
    <r>
      <rPr>
        <i/>
        <sz val="9"/>
        <rFont val="Times New Roman"/>
        <family val="1"/>
        <charset val="204"/>
      </rPr>
      <t xml:space="preserve">
Доп.5</t>
    </r>
  </si>
  <si>
    <t>Замена  подвесок трубопровода  с установкой тр-да в проектное положение д 325 мм
(шт)</t>
  </si>
  <si>
    <t>Замена пружинной подвески трубопровода с установкой трубопровода в проектное положение, диаметр труб 325 мм
(шт)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</si>
  <si>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</si>
  <si>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</si>
  <si>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</si>
  <si>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 временных  металлоконструкций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</si>
  <si>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</si>
  <si>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r>
      <t>Замена  временных  металлоконструкций,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</si>
  <si>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БЦ1-260102-0101</t>
  </si>
  <si>
    <t>Сборка и разборка инвентарных и металлических лесов
(т)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</si>
  <si>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</si>
  <si>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</si>
  <si>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Монтажные работы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</si>
  <si>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</si>
  <si>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</si>
  <si>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СМР=1,57"</t>
  </si>
  <si>
    <t xml:space="preserve">    Справочно, в ценах 2001г.:</t>
  </si>
  <si>
    <t xml:space="preserve">  Итого по разделу 1 Монтажные работы</t>
  </si>
  <si>
    <t xml:space="preserve">                                       Раздел 2. Изоляционные работы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</si>
  <si>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</si>
  <si>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</si>
  <si>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</si>
  <si>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</si>
  <si>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БЦ15-010910-0101</t>
  </si>
  <si>
    <t>Восстановление штукатурного слоя с окраской
(м2)</t>
  </si>
  <si>
    <t>Итоги по разделу 2 Изоляционные работы :</t>
  </si>
  <si>
    <t xml:space="preserve">  Итого по разделу 2 Изоляционные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</si>
  <si>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</si>
  <si>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</si>
  <si>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</si>
  <si>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</si>
  <si>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</si>
  <si>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</si>
  <si>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20-2012 ТЭЦ  КР  ТЦ  Ремонт ОПС 4,5 ХКПВ зачистка под диагностику  гибов д 325х24 ( № 72120210 )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</si>
  <si>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</si>
  <si>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</si>
  <si>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</si>
  <si>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</si>
  <si>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_______________________________________________________________________________________________725,78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</si>
  <si>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</si>
  <si>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</si>
  <si>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</si>
  <si>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</si>
  <si>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20-2012</t>
  </si>
  <si>
    <t>ТЭЦ</t>
  </si>
  <si>
    <t>Основание:   Дефектная ведомость  № 20-2012</t>
  </si>
  <si>
    <t>Составлен(а) в текущих (прогнозных) ценах по состоянию на __4 кв _____2011_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</si>
  <si>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</si>
  <si>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</si>
  <si>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</si>
  <si>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</si>
  <si>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</si>
  <si>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</si>
  <si>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>___________________________336,02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</si>
</sst>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9"/>
  <sheetViews>
    <sheetView showGridLines="0" tabSelected="1" topLeftCell="A53" zoomScaleNormal="100" zoomScaleSheetLayoutView="75" workbookViewId="0">
      <selection activeCell="F29" sqref="F29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62"/>
      <c r="I1" s="63" t="s">
        <v>6</v>
      </c>
      <c r="J1" s="62"/>
      <c r="K1" s="62"/>
    </row>
    <row r="2" spans="1:16" outlineLevel="1">
      <c r="A2" s="45"/>
      <c r="B2" s="31"/>
      <c r="H2" s="64" t="s">
        <v>79</v>
      </c>
      <c r="I2" s="65"/>
      <c r="J2" s="65"/>
      <c r="K2" s="65"/>
    </row>
    <row r="3" spans="1:16" outlineLevel="1">
      <c r="A3" s="45"/>
      <c r="B3" s="31"/>
      <c r="H3" s="62"/>
      <c r="I3" s="66" t="s">
        <v>80</v>
      </c>
      <c r="J3" s="67"/>
      <c r="K3" s="67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72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71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61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73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70</v>
      </c>
      <c r="C16" s="41"/>
      <c r="D16" s="70" t="s">
        <v>81</v>
      </c>
      <c r="E16" s="71"/>
      <c r="F16" s="26" t="s">
        <v>62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64</v>
      </c>
      <c r="C17" s="41"/>
      <c r="D17" s="70" t="s">
        <v>63</v>
      </c>
      <c r="E17" s="71"/>
      <c r="F17" s="26" t="s">
        <v>62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65</v>
      </c>
      <c r="C18" s="41"/>
      <c r="D18" s="70" t="s">
        <v>66</v>
      </c>
      <c r="E18" s="71"/>
      <c r="F18" s="26" t="s">
        <v>67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68</v>
      </c>
      <c r="C19" s="41"/>
      <c r="D19" s="70" t="s">
        <v>69</v>
      </c>
      <c r="E19" s="71"/>
      <c r="F19" s="26" t="s">
        <v>67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74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84" t="s">
        <v>4</v>
      </c>
      <c r="B23" s="85" t="s">
        <v>7</v>
      </c>
      <c r="C23" s="84" t="s">
        <v>8</v>
      </c>
      <c r="D23" s="84" t="s">
        <v>9</v>
      </c>
      <c r="E23" s="84" t="s">
        <v>17</v>
      </c>
      <c r="F23" s="84"/>
      <c r="G23" s="84" t="s">
        <v>18</v>
      </c>
      <c r="H23" s="84"/>
      <c r="I23" s="84"/>
      <c r="J23" s="84" t="s">
        <v>15</v>
      </c>
      <c r="K23" s="84"/>
      <c r="L23" s="24"/>
      <c r="M23" s="24"/>
      <c r="N23" s="24"/>
      <c r="O23" s="24"/>
      <c r="P23" s="24"/>
    </row>
    <row r="24" spans="1:16" s="25" customFormat="1" ht="24">
      <c r="A24" s="84"/>
      <c r="B24" s="85"/>
      <c r="C24" s="84"/>
      <c r="D24" s="84"/>
      <c r="E24" s="2" t="s">
        <v>10</v>
      </c>
      <c r="F24" s="2" t="s">
        <v>11</v>
      </c>
      <c r="G24" s="84" t="s">
        <v>5</v>
      </c>
      <c r="H24" s="84" t="s">
        <v>13</v>
      </c>
      <c r="I24" s="2" t="s">
        <v>14</v>
      </c>
      <c r="J24" s="84"/>
      <c r="K24" s="84"/>
      <c r="L24" s="24"/>
      <c r="M24" s="24"/>
      <c r="N24" s="24"/>
      <c r="O24" s="24"/>
      <c r="P24" s="24"/>
    </row>
    <row r="25" spans="1:16" s="25" customFormat="1" ht="24">
      <c r="A25" s="84"/>
      <c r="B25" s="85"/>
      <c r="C25" s="84"/>
      <c r="D25" s="84"/>
      <c r="E25" s="2" t="s">
        <v>13</v>
      </c>
      <c r="F25" s="2" t="s">
        <v>12</v>
      </c>
      <c r="G25" s="84"/>
      <c r="H25" s="84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83" t="s">
        <v>20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</row>
    <row r="28" spans="1:16" ht="36">
      <c r="A28" s="47">
        <v>1</v>
      </c>
      <c r="B28" s="48" t="s">
        <v>21</v>
      </c>
      <c r="C28" s="49" t="s">
        <v>22</v>
      </c>
      <c r="D28" s="47">
        <v>4</v>
      </c>
      <c r="E28" s="50">
        <v>283</v>
      </c>
      <c r="F28" s="51"/>
      <c r="G28" s="50">
        <v>1132</v>
      </c>
      <c r="H28" s="51"/>
      <c r="I28" s="51"/>
      <c r="J28" s="50">
        <v>1.85</v>
      </c>
      <c r="K28" s="50">
        <v>7.4</v>
      </c>
    </row>
    <row r="29" spans="1:16" ht="36">
      <c r="A29" s="47">
        <v>2</v>
      </c>
      <c r="B29" s="48" t="s">
        <v>23</v>
      </c>
      <c r="C29" s="49" t="s">
        <v>24</v>
      </c>
      <c r="D29" s="47">
        <v>2</v>
      </c>
      <c r="E29" s="50">
        <v>795</v>
      </c>
      <c r="F29" s="51"/>
      <c r="G29" s="50">
        <v>1590</v>
      </c>
      <c r="H29" s="51"/>
      <c r="I29" s="51"/>
      <c r="J29" s="50">
        <v>5.2</v>
      </c>
      <c r="K29" s="50">
        <v>10.4</v>
      </c>
    </row>
    <row r="30" spans="1:16" ht="48">
      <c r="A30" s="47">
        <v>3</v>
      </c>
      <c r="B30" s="48" t="s">
        <v>25</v>
      </c>
      <c r="C30" s="49" t="s">
        <v>26</v>
      </c>
      <c r="D30" s="47">
        <v>4</v>
      </c>
      <c r="E30" s="50">
        <v>554</v>
      </c>
      <c r="F30" s="51"/>
      <c r="G30" s="50">
        <v>2216</v>
      </c>
      <c r="H30" s="51"/>
      <c r="I30" s="51"/>
      <c r="J30" s="50">
        <v>3.8</v>
      </c>
      <c r="K30" s="50">
        <v>15.2</v>
      </c>
    </row>
    <row r="31" spans="1:16" ht="36">
      <c r="A31" s="47">
        <v>4</v>
      </c>
      <c r="B31" s="48" t="s">
        <v>27</v>
      </c>
      <c r="C31" s="49" t="s">
        <v>28</v>
      </c>
      <c r="D31" s="47">
        <v>2</v>
      </c>
      <c r="E31" s="50">
        <v>1509</v>
      </c>
      <c r="F31" s="51"/>
      <c r="G31" s="50">
        <v>3018</v>
      </c>
      <c r="H31" s="51"/>
      <c r="I31" s="51"/>
      <c r="J31" s="50">
        <v>10.1</v>
      </c>
      <c r="K31" s="50">
        <v>20.2</v>
      </c>
    </row>
    <row r="32" spans="1:16" ht="48">
      <c r="A32" s="47">
        <v>5</v>
      </c>
      <c r="B32" s="48" t="s">
        <v>27</v>
      </c>
      <c r="C32" s="49" t="s">
        <v>29</v>
      </c>
      <c r="D32" s="47">
        <v>8</v>
      </c>
      <c r="E32" s="50">
        <v>1509</v>
      </c>
      <c r="F32" s="51"/>
      <c r="G32" s="50">
        <v>12072</v>
      </c>
      <c r="H32" s="51"/>
      <c r="I32" s="51"/>
      <c r="J32" s="50">
        <v>10.1</v>
      </c>
      <c r="K32" s="50">
        <v>80.8</v>
      </c>
    </row>
    <row r="33" spans="1:11" ht="60">
      <c r="A33" s="47">
        <v>6</v>
      </c>
      <c r="B33" s="48" t="s">
        <v>30</v>
      </c>
      <c r="C33" s="49" t="s">
        <v>31</v>
      </c>
      <c r="D33" s="47">
        <v>2041</v>
      </c>
      <c r="E33" s="50">
        <v>16</v>
      </c>
      <c r="F33" s="51"/>
      <c r="G33" s="50">
        <v>32656</v>
      </c>
      <c r="H33" s="51"/>
      <c r="I33" s="51"/>
      <c r="J33" s="50">
        <v>0.1</v>
      </c>
      <c r="K33" s="50">
        <v>204.1</v>
      </c>
    </row>
    <row r="34" spans="1:11" ht="24">
      <c r="A34" s="47">
        <v>7</v>
      </c>
      <c r="B34" s="48" t="s">
        <v>32</v>
      </c>
      <c r="C34" s="49" t="s">
        <v>33</v>
      </c>
      <c r="D34" s="47">
        <v>0.04</v>
      </c>
      <c r="E34" s="50">
        <v>19766</v>
      </c>
      <c r="F34" s="51"/>
      <c r="G34" s="50">
        <v>790.64</v>
      </c>
      <c r="H34" s="51"/>
      <c r="I34" s="51"/>
      <c r="J34" s="50">
        <v>130.9</v>
      </c>
      <c r="K34" s="50">
        <v>5.24</v>
      </c>
    </row>
    <row r="35" spans="1:11" ht="72">
      <c r="A35" s="47">
        <v>8</v>
      </c>
      <c r="B35" s="48" t="s">
        <v>34</v>
      </c>
      <c r="C35" s="49" t="s">
        <v>35</v>
      </c>
      <c r="D35" s="47">
        <v>0.32</v>
      </c>
      <c r="E35" s="50">
        <v>24921.599999999999</v>
      </c>
      <c r="F35" s="51"/>
      <c r="G35" s="50">
        <v>7974.91</v>
      </c>
      <c r="H35" s="51"/>
      <c r="I35" s="51"/>
      <c r="J35" s="50">
        <v>165.04</v>
      </c>
      <c r="K35" s="50">
        <v>52.81</v>
      </c>
    </row>
    <row r="36" spans="1:11" ht="36">
      <c r="A36" s="47">
        <v>9</v>
      </c>
      <c r="B36" s="48" t="s">
        <v>36</v>
      </c>
      <c r="C36" s="49" t="s">
        <v>37</v>
      </c>
      <c r="D36" s="47">
        <v>0.4</v>
      </c>
      <c r="E36" s="50">
        <v>5407</v>
      </c>
      <c r="F36" s="51"/>
      <c r="G36" s="50">
        <v>2162.8000000000002</v>
      </c>
      <c r="H36" s="51"/>
      <c r="I36" s="51"/>
      <c r="J36" s="50">
        <v>33.799999999999997</v>
      </c>
      <c r="K36" s="50">
        <v>13.52</v>
      </c>
    </row>
    <row r="37" spans="1:11">
      <c r="A37" s="78" t="s">
        <v>38</v>
      </c>
      <c r="B37" s="79"/>
      <c r="C37" s="79"/>
      <c r="D37" s="79"/>
      <c r="E37" s="79"/>
      <c r="F37" s="79"/>
      <c r="G37" s="51">
        <v>63612.35</v>
      </c>
      <c r="H37" s="51"/>
      <c r="I37" s="51"/>
      <c r="J37" s="51"/>
      <c r="K37" s="51">
        <v>409.67</v>
      </c>
    </row>
    <row r="38" spans="1:11">
      <c r="A38" s="78" t="s">
        <v>39</v>
      </c>
      <c r="B38" s="79"/>
      <c r="C38" s="79"/>
      <c r="D38" s="79"/>
      <c r="E38" s="79"/>
      <c r="F38" s="79"/>
      <c r="G38" s="51">
        <v>110520.09</v>
      </c>
      <c r="H38" s="51"/>
      <c r="I38" s="51"/>
      <c r="J38" s="51"/>
      <c r="K38" s="51">
        <v>409.67</v>
      </c>
    </row>
    <row r="39" spans="1:11">
      <c r="A39" s="80" t="s">
        <v>40</v>
      </c>
      <c r="B39" s="79"/>
      <c r="C39" s="79"/>
      <c r="D39" s="79"/>
      <c r="E39" s="79"/>
      <c r="F39" s="79"/>
      <c r="G39" s="51"/>
      <c r="H39" s="51"/>
      <c r="I39" s="51"/>
      <c r="J39" s="51"/>
      <c r="K39" s="51"/>
    </row>
    <row r="40" spans="1:11">
      <c r="A40" s="78" t="s">
        <v>41</v>
      </c>
      <c r="B40" s="79"/>
      <c r="C40" s="79"/>
      <c r="D40" s="79"/>
      <c r="E40" s="79"/>
      <c r="F40" s="79"/>
      <c r="G40" s="51">
        <v>110520.09</v>
      </c>
      <c r="H40" s="51"/>
      <c r="I40" s="51"/>
      <c r="J40" s="51"/>
      <c r="K40" s="51">
        <v>409.67</v>
      </c>
    </row>
    <row r="41" spans="1:11">
      <c r="A41" s="78" t="s">
        <v>42</v>
      </c>
      <c r="B41" s="79"/>
      <c r="C41" s="79"/>
      <c r="D41" s="79"/>
      <c r="E41" s="79"/>
      <c r="F41" s="79"/>
      <c r="G41" s="51">
        <v>110520.09</v>
      </c>
      <c r="H41" s="51"/>
      <c r="I41" s="51"/>
      <c r="J41" s="51"/>
      <c r="K41" s="51">
        <v>409.67</v>
      </c>
    </row>
    <row r="42" spans="1:11">
      <c r="A42" s="78" t="s">
        <v>43</v>
      </c>
      <c r="B42" s="79"/>
      <c r="C42" s="79"/>
      <c r="D42" s="79"/>
      <c r="E42" s="79"/>
      <c r="F42" s="79"/>
      <c r="G42" s="51">
        <v>173516.54</v>
      </c>
      <c r="H42" s="51"/>
      <c r="I42" s="51"/>
      <c r="J42" s="51"/>
      <c r="K42" s="51">
        <v>409.67</v>
      </c>
    </row>
    <row r="43" spans="1:11">
      <c r="A43" s="78" t="s">
        <v>44</v>
      </c>
      <c r="B43" s="79"/>
      <c r="C43" s="79"/>
      <c r="D43" s="79"/>
      <c r="E43" s="79"/>
      <c r="F43" s="79"/>
      <c r="G43" s="51"/>
      <c r="H43" s="51"/>
      <c r="I43" s="51"/>
      <c r="J43" s="51"/>
      <c r="K43" s="51"/>
    </row>
    <row r="44" spans="1:11">
      <c r="A44" s="80" t="s">
        <v>45</v>
      </c>
      <c r="B44" s="79"/>
      <c r="C44" s="79"/>
      <c r="D44" s="79"/>
      <c r="E44" s="79"/>
      <c r="F44" s="79"/>
      <c r="G44" s="52">
        <v>173516.54</v>
      </c>
      <c r="H44" s="51"/>
      <c r="I44" s="51"/>
      <c r="J44" s="51"/>
      <c r="K44" s="52">
        <v>409.67</v>
      </c>
    </row>
    <row r="45" spans="1:11" ht="19.149999999999999" customHeight="1">
      <c r="A45" s="83" t="s">
        <v>46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</row>
    <row r="46" spans="1:11" ht="48">
      <c r="A46" s="47">
        <v>10</v>
      </c>
      <c r="B46" s="48" t="s">
        <v>47</v>
      </c>
      <c r="C46" s="49" t="s">
        <v>48</v>
      </c>
      <c r="D46" s="47">
        <v>4.5765000000000002</v>
      </c>
      <c r="E46" s="50">
        <v>1795</v>
      </c>
      <c r="F46" s="51"/>
      <c r="G46" s="50">
        <v>8214.82</v>
      </c>
      <c r="H46" s="51"/>
      <c r="I46" s="51"/>
      <c r="J46" s="50">
        <v>13.8</v>
      </c>
      <c r="K46" s="50">
        <v>63.16</v>
      </c>
    </row>
    <row r="47" spans="1:11" ht="48">
      <c r="A47" s="47">
        <v>11</v>
      </c>
      <c r="B47" s="48" t="s">
        <v>49</v>
      </c>
      <c r="C47" s="49" t="s">
        <v>50</v>
      </c>
      <c r="D47" s="47">
        <v>4.5795000000000003</v>
      </c>
      <c r="E47" s="50">
        <v>3685</v>
      </c>
      <c r="F47" s="51"/>
      <c r="G47" s="50">
        <v>16875.46</v>
      </c>
      <c r="H47" s="51"/>
      <c r="I47" s="51"/>
      <c r="J47" s="50">
        <v>28.3</v>
      </c>
      <c r="K47" s="50">
        <v>129.6</v>
      </c>
    </row>
    <row r="48" spans="1:11" ht="24">
      <c r="A48" s="47">
        <v>12</v>
      </c>
      <c r="B48" s="48" t="s">
        <v>51</v>
      </c>
      <c r="C48" s="49" t="s">
        <v>52</v>
      </c>
      <c r="D48" s="47">
        <v>68.53</v>
      </c>
      <c r="E48" s="50">
        <v>229</v>
      </c>
      <c r="F48" s="51"/>
      <c r="G48" s="50">
        <v>15693.37</v>
      </c>
      <c r="H48" s="51"/>
      <c r="I48" s="51"/>
      <c r="J48" s="50">
        <v>1.8</v>
      </c>
      <c r="K48" s="50">
        <v>123.35</v>
      </c>
    </row>
    <row r="49" spans="1:11">
      <c r="A49" s="78" t="s">
        <v>38</v>
      </c>
      <c r="B49" s="79"/>
      <c r="C49" s="79"/>
      <c r="D49" s="79"/>
      <c r="E49" s="79"/>
      <c r="F49" s="79"/>
      <c r="G49" s="51">
        <v>40783.65</v>
      </c>
      <c r="H49" s="51"/>
      <c r="I49" s="51"/>
      <c r="J49" s="51"/>
      <c r="K49" s="51">
        <v>316.11</v>
      </c>
    </row>
    <row r="50" spans="1:11">
      <c r="A50" s="78" t="s">
        <v>39</v>
      </c>
      <c r="B50" s="79"/>
      <c r="C50" s="79"/>
      <c r="D50" s="79"/>
      <c r="E50" s="79"/>
      <c r="F50" s="79"/>
      <c r="G50" s="51">
        <v>70857.509999999995</v>
      </c>
      <c r="H50" s="51"/>
      <c r="I50" s="51"/>
      <c r="J50" s="51"/>
      <c r="K50" s="51">
        <v>316.11</v>
      </c>
    </row>
    <row r="51" spans="1:11">
      <c r="A51" s="80" t="s">
        <v>53</v>
      </c>
      <c r="B51" s="79"/>
      <c r="C51" s="79"/>
      <c r="D51" s="79"/>
      <c r="E51" s="79"/>
      <c r="F51" s="79"/>
      <c r="G51" s="51"/>
      <c r="H51" s="51"/>
      <c r="I51" s="51"/>
      <c r="J51" s="51"/>
      <c r="K51" s="51"/>
    </row>
    <row r="52" spans="1:11">
      <c r="A52" s="78" t="s">
        <v>41</v>
      </c>
      <c r="B52" s="79"/>
      <c r="C52" s="79"/>
      <c r="D52" s="79"/>
      <c r="E52" s="79"/>
      <c r="F52" s="79"/>
      <c r="G52" s="51">
        <v>70857.509999999995</v>
      </c>
      <c r="H52" s="51"/>
      <c r="I52" s="51"/>
      <c r="J52" s="51"/>
      <c r="K52" s="51">
        <v>316.11</v>
      </c>
    </row>
    <row r="53" spans="1:11">
      <c r="A53" s="78" t="s">
        <v>42</v>
      </c>
      <c r="B53" s="79"/>
      <c r="C53" s="79"/>
      <c r="D53" s="79"/>
      <c r="E53" s="79"/>
      <c r="F53" s="79"/>
      <c r="G53" s="51">
        <v>70857.509999999995</v>
      </c>
      <c r="H53" s="51"/>
      <c r="I53" s="51"/>
      <c r="J53" s="51"/>
      <c r="K53" s="51">
        <v>316.11</v>
      </c>
    </row>
    <row r="54" spans="1:11">
      <c r="A54" s="78" t="s">
        <v>43</v>
      </c>
      <c r="B54" s="79"/>
      <c r="C54" s="79"/>
      <c r="D54" s="79"/>
      <c r="E54" s="79"/>
      <c r="F54" s="79"/>
      <c r="G54" s="51">
        <v>111246.29</v>
      </c>
      <c r="H54" s="51"/>
      <c r="I54" s="51"/>
      <c r="J54" s="51"/>
      <c r="K54" s="51">
        <v>316.11</v>
      </c>
    </row>
    <row r="55" spans="1:11">
      <c r="A55" s="78" t="s">
        <v>44</v>
      </c>
      <c r="B55" s="79"/>
      <c r="C55" s="79"/>
      <c r="D55" s="79"/>
      <c r="E55" s="79"/>
      <c r="F55" s="79"/>
      <c r="G55" s="51"/>
      <c r="H55" s="51"/>
      <c r="I55" s="51"/>
      <c r="J55" s="51"/>
      <c r="K55" s="51"/>
    </row>
    <row r="56" spans="1:11">
      <c r="A56" s="80" t="s">
        <v>54</v>
      </c>
      <c r="B56" s="79"/>
      <c r="C56" s="79"/>
      <c r="D56" s="79"/>
      <c r="E56" s="79"/>
      <c r="F56" s="79"/>
      <c r="G56" s="52">
        <v>111246.29</v>
      </c>
      <c r="H56" s="51"/>
      <c r="I56" s="51"/>
      <c r="J56" s="51"/>
      <c r="K56" s="52">
        <v>316.11</v>
      </c>
    </row>
    <row r="57" spans="1:11">
      <c r="A57" s="81" t="s">
        <v>55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</row>
    <row r="58" spans="1:11">
      <c r="A58" s="78" t="s">
        <v>56</v>
      </c>
      <c r="B58" s="79"/>
      <c r="C58" s="79"/>
      <c r="D58" s="79"/>
      <c r="E58" s="79"/>
      <c r="F58" s="79"/>
      <c r="G58" s="51">
        <v>104396</v>
      </c>
      <c r="H58" s="51"/>
      <c r="I58" s="51"/>
      <c r="J58" s="51"/>
      <c r="K58" s="51">
        <v>725.78</v>
      </c>
    </row>
    <row r="59" spans="1:11">
      <c r="A59" s="78" t="s">
        <v>57</v>
      </c>
      <c r="B59" s="79"/>
      <c r="C59" s="79"/>
      <c r="D59" s="79"/>
      <c r="E59" s="79"/>
      <c r="F59" s="79"/>
      <c r="G59" s="51">
        <v>181377.61</v>
      </c>
      <c r="H59" s="51"/>
      <c r="I59" s="51"/>
      <c r="J59" s="51"/>
      <c r="K59" s="51">
        <v>725.78</v>
      </c>
    </row>
    <row r="60" spans="1:11">
      <c r="A60" s="80" t="s">
        <v>58</v>
      </c>
      <c r="B60" s="79"/>
      <c r="C60" s="79"/>
      <c r="D60" s="79"/>
      <c r="E60" s="79"/>
      <c r="F60" s="79"/>
      <c r="G60" s="51"/>
      <c r="H60" s="51"/>
      <c r="I60" s="51"/>
      <c r="J60" s="51"/>
      <c r="K60" s="51"/>
    </row>
    <row r="61" spans="1:11">
      <c r="A61" s="78" t="s">
        <v>41</v>
      </c>
      <c r="B61" s="79"/>
      <c r="C61" s="79"/>
      <c r="D61" s="79"/>
      <c r="E61" s="79"/>
      <c r="F61" s="79"/>
      <c r="G61" s="51">
        <v>181377.61</v>
      </c>
      <c r="H61" s="51"/>
      <c r="I61" s="51"/>
      <c r="J61" s="51"/>
      <c r="K61" s="51">
        <v>725.78</v>
      </c>
    </row>
    <row r="62" spans="1:11">
      <c r="A62" s="78" t="s">
        <v>42</v>
      </c>
      <c r="B62" s="79"/>
      <c r="C62" s="79"/>
      <c r="D62" s="79"/>
      <c r="E62" s="79"/>
      <c r="F62" s="79"/>
      <c r="G62" s="51">
        <v>181377.61</v>
      </c>
      <c r="H62" s="51"/>
      <c r="I62" s="51"/>
      <c r="J62" s="51"/>
      <c r="K62" s="51">
        <v>725.78</v>
      </c>
    </row>
    <row r="63" spans="1:11">
      <c r="A63" s="78" t="s">
        <v>43</v>
      </c>
      <c r="B63" s="79"/>
      <c r="C63" s="79"/>
      <c r="D63" s="79"/>
      <c r="E63" s="79"/>
      <c r="F63" s="79"/>
      <c r="G63" s="51">
        <v>284762.84999999998</v>
      </c>
      <c r="H63" s="51"/>
      <c r="I63" s="51"/>
      <c r="J63" s="51"/>
      <c r="K63" s="51">
        <v>725.78</v>
      </c>
    </row>
    <row r="64" spans="1:11">
      <c r="A64" s="78" t="s">
        <v>44</v>
      </c>
      <c r="B64" s="79"/>
      <c r="C64" s="79"/>
      <c r="D64" s="79"/>
      <c r="E64" s="79"/>
      <c r="F64" s="79"/>
      <c r="G64" s="51"/>
      <c r="H64" s="51"/>
      <c r="I64" s="51"/>
      <c r="J64" s="51"/>
      <c r="K64" s="51"/>
    </row>
    <row r="65" spans="1:16">
      <c r="A65" s="78" t="s">
        <v>59</v>
      </c>
      <c r="B65" s="79"/>
      <c r="C65" s="79"/>
      <c r="D65" s="79"/>
      <c r="E65" s="79"/>
      <c r="F65" s="79"/>
      <c r="G65" s="51">
        <f>G63*0.18</f>
        <v>51257.312999999995</v>
      </c>
      <c r="H65" s="51"/>
      <c r="I65" s="51"/>
      <c r="J65" s="51"/>
      <c r="K65" s="51"/>
    </row>
    <row r="66" spans="1:16">
      <c r="A66" s="80" t="s">
        <v>60</v>
      </c>
      <c r="B66" s="79"/>
      <c r="C66" s="79"/>
      <c r="D66" s="79"/>
      <c r="E66" s="79"/>
      <c r="F66" s="79"/>
      <c r="G66" s="52">
        <f>G63+G65</f>
        <v>336020.16299999994</v>
      </c>
      <c r="H66" s="51"/>
      <c r="I66" s="51"/>
      <c r="J66" s="51"/>
      <c r="K66" s="52">
        <v>725.78</v>
      </c>
    </row>
    <row r="67" spans="1:16">
      <c r="A67" s="12"/>
      <c r="B67" s="44"/>
      <c r="F67" s="28"/>
      <c r="G67" s="28"/>
      <c r="H67" s="28"/>
      <c r="I67" s="28"/>
      <c r="J67" s="28"/>
      <c r="K67" s="28"/>
    </row>
    <row r="68" spans="1:16">
      <c r="A68" s="12"/>
      <c r="B68" s="44"/>
      <c r="F68" s="28"/>
      <c r="G68" s="28"/>
      <c r="H68" s="28"/>
      <c r="I68" s="28"/>
      <c r="J68" s="28"/>
      <c r="K68" s="28"/>
    </row>
    <row r="69" spans="1:16">
      <c r="A69" s="57"/>
      <c r="B69" s="72" t="s">
        <v>75</v>
      </c>
      <c r="C69" s="73"/>
      <c r="D69" s="57"/>
      <c r="E69" s="59"/>
      <c r="F69" s="74" t="s">
        <v>76</v>
      </c>
      <c r="G69" s="74"/>
      <c r="H69" s="59"/>
      <c r="I69" s="59"/>
      <c r="J69" s="59"/>
      <c r="K69" s="59"/>
      <c r="L69" s="61"/>
      <c r="M69" s="61"/>
      <c r="N69" s="61"/>
      <c r="O69" s="61"/>
      <c r="P69" s="61"/>
    </row>
    <row r="70" spans="1:16">
      <c r="A70" s="75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61"/>
      <c r="M70" s="61"/>
      <c r="N70" s="61"/>
      <c r="O70" s="61"/>
      <c r="P70" s="61"/>
    </row>
    <row r="71" spans="1:16">
      <c r="A71" s="57"/>
      <c r="B71" s="58"/>
      <c r="C71" s="60"/>
      <c r="D71" s="57"/>
      <c r="E71" s="59"/>
      <c r="F71" s="59"/>
      <c r="G71" s="59"/>
      <c r="H71" s="59"/>
      <c r="I71" s="59"/>
      <c r="J71" s="59"/>
      <c r="K71" s="59"/>
      <c r="L71" s="61"/>
      <c r="M71" s="61"/>
      <c r="N71" s="61"/>
      <c r="O71" s="61"/>
      <c r="P71" s="61"/>
    </row>
    <row r="72" spans="1:16">
      <c r="A72" s="57"/>
      <c r="B72" s="72" t="s">
        <v>77</v>
      </c>
      <c r="C72" s="73"/>
      <c r="D72" s="69"/>
      <c r="E72" s="59"/>
      <c r="F72" s="74" t="s">
        <v>78</v>
      </c>
      <c r="G72" s="74"/>
      <c r="H72" s="59"/>
      <c r="I72" s="59"/>
      <c r="J72" s="59"/>
      <c r="K72" s="59"/>
      <c r="L72" s="61"/>
      <c r="M72" s="61"/>
      <c r="N72" s="61"/>
      <c r="O72" s="61"/>
      <c r="P72" s="61"/>
    </row>
    <row r="73" spans="1:16">
      <c r="A73" s="54"/>
      <c r="B73" s="56"/>
      <c r="C73" s="53"/>
      <c r="D73" s="53"/>
      <c r="E73" s="53"/>
      <c r="F73" s="55"/>
      <c r="G73" s="55"/>
      <c r="H73" s="55"/>
      <c r="I73" s="55"/>
      <c r="J73" s="55"/>
      <c r="K73" s="55"/>
      <c r="L73" s="53"/>
      <c r="M73" s="53"/>
      <c r="N73" s="53"/>
      <c r="O73" s="53"/>
      <c r="P73" s="53"/>
    </row>
    <row r="74" spans="1:16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</row>
    <row r="75" spans="1:16">
      <c r="A75" s="12"/>
      <c r="B75" s="44"/>
      <c r="F75" s="28"/>
      <c r="G75" s="28"/>
      <c r="H75" s="28"/>
      <c r="I75" s="28"/>
      <c r="J75" s="28"/>
      <c r="K75" s="28"/>
    </row>
    <row r="76" spans="1:16">
      <c r="A76" s="12"/>
      <c r="B76" s="44"/>
      <c r="F76" s="28"/>
      <c r="G76" s="28"/>
      <c r="H76" s="28"/>
      <c r="I76" s="28"/>
      <c r="J76" s="28"/>
      <c r="K76" s="28"/>
    </row>
    <row r="77" spans="1:16">
      <c r="A77" s="12"/>
      <c r="B77" s="44"/>
      <c r="F77" s="28"/>
      <c r="G77" s="28"/>
      <c r="H77" s="28"/>
      <c r="I77" s="28"/>
      <c r="J77" s="28"/>
      <c r="K77" s="28"/>
    </row>
    <row r="78" spans="1:16">
      <c r="A78" s="77"/>
      <c r="B78" s="69"/>
      <c r="C78" s="69"/>
      <c r="D78" s="69"/>
      <c r="E78" s="69"/>
      <c r="F78" s="69"/>
      <c r="G78" s="69"/>
      <c r="H78" s="69"/>
      <c r="I78" s="69"/>
      <c r="J78" s="69"/>
      <c r="K78" s="69"/>
    </row>
    <row r="79" spans="1:16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</row>
    <row r="80" spans="1:16">
      <c r="A80" s="12"/>
      <c r="B80" s="44"/>
      <c r="F80" s="28"/>
      <c r="G80" s="28"/>
      <c r="H80" s="28"/>
      <c r="I80" s="28"/>
      <c r="J80" s="28"/>
      <c r="K80" s="28"/>
    </row>
    <row r="81" spans="1:11">
      <c r="A81" s="77"/>
      <c r="B81" s="69"/>
      <c r="C81" s="69"/>
      <c r="D81" s="69"/>
      <c r="E81" s="69"/>
      <c r="F81" s="69"/>
      <c r="G81" s="69"/>
      <c r="H81" s="69"/>
      <c r="I81" s="69"/>
      <c r="J81" s="69"/>
      <c r="K81" s="69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77"/>
      <c r="B86" s="69"/>
      <c r="C86" s="69"/>
      <c r="D86" s="69"/>
      <c r="E86" s="69"/>
      <c r="F86" s="69"/>
      <c r="G86" s="69"/>
      <c r="H86" s="69"/>
      <c r="I86" s="69"/>
      <c r="J86" s="69"/>
      <c r="K86" s="69"/>
    </row>
    <row r="87" spans="1:11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77"/>
      <c r="B89" s="69"/>
      <c r="C89" s="69"/>
      <c r="D89" s="69"/>
      <c r="E89" s="69"/>
      <c r="F89" s="69"/>
      <c r="G89" s="69"/>
      <c r="H89" s="69"/>
      <c r="I89" s="69"/>
      <c r="J89" s="69"/>
      <c r="K89" s="69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77"/>
      <c r="B94" s="69"/>
      <c r="C94" s="69"/>
      <c r="D94" s="69"/>
      <c r="E94" s="69"/>
      <c r="F94" s="69"/>
      <c r="G94" s="69"/>
      <c r="H94" s="69"/>
      <c r="I94" s="69"/>
      <c r="J94" s="69"/>
      <c r="K94" s="69"/>
    </row>
    <row r="95" spans="1:11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77"/>
      <c r="B97" s="69"/>
      <c r="C97" s="69"/>
      <c r="D97" s="69"/>
      <c r="E97" s="69"/>
      <c r="F97" s="69"/>
      <c r="G97" s="69"/>
      <c r="H97" s="69"/>
      <c r="I97" s="69"/>
      <c r="J97" s="69"/>
      <c r="K97" s="69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77"/>
      <c r="B100" s="69"/>
      <c r="C100" s="69"/>
      <c r="D100" s="69"/>
      <c r="E100" s="69"/>
      <c r="F100" s="69"/>
      <c r="G100" s="69"/>
      <c r="H100" s="69"/>
      <c r="I100" s="69"/>
      <c r="J100" s="69"/>
      <c r="K100" s="69"/>
    </row>
    <row r="101" spans="1:11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77"/>
      <c r="B103" s="69"/>
      <c r="C103" s="69"/>
      <c r="D103" s="69"/>
      <c r="E103" s="69"/>
      <c r="F103" s="69"/>
      <c r="G103" s="69"/>
      <c r="H103" s="69"/>
      <c r="I103" s="69"/>
      <c r="J103" s="69"/>
      <c r="K103" s="69"/>
    </row>
    <row r="104" spans="1:11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</sheetData>
  <mergeCells count="62">
    <mergeCell ref="A41:F41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7:F37"/>
    <mergeCell ref="A38:F38"/>
    <mergeCell ref="A39:F39"/>
    <mergeCell ref="A40:F40"/>
    <mergeCell ref="A53:F53"/>
    <mergeCell ref="A54:F54"/>
    <mergeCell ref="A55:F55"/>
    <mergeCell ref="A56:F56"/>
    <mergeCell ref="A42:F42"/>
    <mergeCell ref="A43:F43"/>
    <mergeCell ref="A44:F44"/>
    <mergeCell ref="A45:K45"/>
    <mergeCell ref="A49:F49"/>
    <mergeCell ref="A50:F50"/>
    <mergeCell ref="A89:K89"/>
    <mergeCell ref="D16:E16"/>
    <mergeCell ref="D17:E17"/>
    <mergeCell ref="A74:K74"/>
    <mergeCell ref="A63:F63"/>
    <mergeCell ref="A64:F64"/>
    <mergeCell ref="A65:F65"/>
    <mergeCell ref="A66:F66"/>
    <mergeCell ref="A57:K57"/>
    <mergeCell ref="A58:F58"/>
    <mergeCell ref="A59:F59"/>
    <mergeCell ref="A60:F60"/>
    <mergeCell ref="A61:F61"/>
    <mergeCell ref="A62:F62"/>
    <mergeCell ref="A51:F51"/>
    <mergeCell ref="A52:F52"/>
    <mergeCell ref="A78:K78"/>
    <mergeCell ref="A79:K79"/>
    <mergeCell ref="A81:K81"/>
    <mergeCell ref="A86:K86"/>
    <mergeCell ref="A87:K87"/>
    <mergeCell ref="H2:K2"/>
    <mergeCell ref="I3:K3"/>
    <mergeCell ref="A104:K104"/>
    <mergeCell ref="D18:E18"/>
    <mergeCell ref="D19:E19"/>
    <mergeCell ref="B69:C69"/>
    <mergeCell ref="F69:G69"/>
    <mergeCell ref="A70:K70"/>
    <mergeCell ref="B72:D72"/>
    <mergeCell ref="F72:G72"/>
    <mergeCell ref="A94:K94"/>
    <mergeCell ref="A95:K95"/>
    <mergeCell ref="A97:K97"/>
    <mergeCell ref="A100:K100"/>
    <mergeCell ref="A101:K101"/>
    <mergeCell ref="A103:K10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2011-12-21T06:02:01Z</dcterms:modified>
</cp:coreProperties>
</file>